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7.0.3\l\1.- IA 2020\3. DICTAMEN\VERSIONES TERMINADAS\9.6 RSP_CI\ANEXOS_RSP_CI\"/>
    </mc:Choice>
  </mc:AlternateContent>
  <bookViews>
    <workbookView xWindow="0" yWindow="0" windowWidth="23040" windowHeight="9192"/>
  </bookViews>
  <sheets>
    <sheet name="Anexo 3-RSP-CI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7" i="4" l="1"/>
  <c r="AJ17" i="4"/>
  <c r="AI17" i="4"/>
  <c r="AH17" i="4"/>
  <c r="AG17" i="4"/>
  <c r="AG18" i="4" s="1"/>
  <c r="AF17" i="4"/>
  <c r="AF18" i="4" s="1"/>
  <c r="AE17" i="4"/>
  <c r="AD17" i="4"/>
  <c r="AC17" i="4"/>
  <c r="AB17" i="4"/>
  <c r="AA17" i="4"/>
  <c r="AA18" i="4" s="1"/>
  <c r="R17" i="4"/>
  <c r="Q17" i="4"/>
  <c r="P17" i="4"/>
  <c r="O17" i="4"/>
  <c r="O18" i="4" s="1"/>
  <c r="N17" i="4"/>
  <c r="K17" i="4"/>
  <c r="L17" i="4"/>
  <c r="M17" i="4"/>
  <c r="M18" i="4" s="1"/>
  <c r="CE17" i="4"/>
  <c r="CE18" i="4" s="1"/>
  <c r="CD17" i="4"/>
  <c r="CD18" i="4" s="1"/>
  <c r="BZ17" i="4"/>
  <c r="BZ18" i="4" s="1"/>
  <c r="BX17" i="4"/>
  <c r="BX18" i="4" s="1"/>
  <c r="BQ18" i="4"/>
  <c r="BT17" i="4"/>
  <c r="BT18" i="4" s="1"/>
  <c r="BS17" i="4"/>
  <c r="BS18" i="4" s="1"/>
  <c r="BR17" i="4"/>
  <c r="BR18" i="4" s="1"/>
  <c r="BQ17" i="4"/>
  <c r="BP17" i="4"/>
  <c r="BP18" i="4" s="1"/>
  <c r="BG18" i="4"/>
  <c r="BF18" i="4"/>
  <c r="BC18" i="4"/>
  <c r="BB18" i="4"/>
  <c r="BI17" i="4"/>
  <c r="BI18" i="4" s="1"/>
  <c r="BH17" i="4"/>
  <c r="BH18" i="4" s="1"/>
  <c r="BG17" i="4"/>
  <c r="BF17" i="4"/>
  <c r="BE17" i="4"/>
  <c r="BE18" i="4" s="1"/>
  <c r="BD17" i="4"/>
  <c r="BD18" i="4" s="1"/>
  <c r="BC17" i="4"/>
  <c r="BB17" i="4"/>
  <c r="BA17" i="4"/>
  <c r="BA18" i="4" s="1"/>
  <c r="AZ17" i="4"/>
  <c r="AZ18" i="4" s="1"/>
  <c r="AS17" i="4"/>
  <c r="AS18" i="4" s="1"/>
  <c r="AR17" i="4"/>
  <c r="AR18" i="4" s="1"/>
  <c r="AQ17" i="4"/>
  <c r="AQ18" i="4" s="1"/>
  <c r="AP17" i="4"/>
  <c r="AP18" i="4" s="1"/>
  <c r="AK18" i="4"/>
  <c r="AJ18" i="4"/>
  <c r="AC18" i="4"/>
  <c r="AB18" i="4"/>
  <c r="AI18" i="4"/>
  <c r="AE18" i="4"/>
  <c r="Z17" i="4"/>
  <c r="Y17" i="4"/>
  <c r="Y18" i="4" s="1"/>
  <c r="X17" i="4"/>
  <c r="X18" i="4" s="1"/>
  <c r="W17" i="4"/>
  <c r="W18" i="4" s="1"/>
  <c r="V17" i="4"/>
  <c r="V18" i="4" s="1"/>
  <c r="U17" i="4"/>
  <c r="U18" i="4" s="1"/>
  <c r="T17" i="4"/>
  <c r="T18" i="4" s="1"/>
  <c r="S16" i="4"/>
  <c r="R18" i="4"/>
  <c r="Q18" i="4"/>
  <c r="P18" i="4"/>
  <c r="N18" i="4"/>
  <c r="K18" i="4"/>
  <c r="J17" i="4"/>
  <c r="J18" i="4" s="1"/>
  <c r="I17" i="4"/>
  <c r="I18" i="4" s="1"/>
  <c r="H17" i="4"/>
  <c r="H18" i="4" s="1"/>
  <c r="G17" i="4"/>
  <c r="G18" i="4" s="1"/>
  <c r="F17" i="4"/>
  <c r="F18" i="4" s="1"/>
  <c r="E17" i="4"/>
  <c r="E18" i="4" s="1"/>
  <c r="BY16" i="4"/>
  <c r="BW16" i="4"/>
  <c r="BO16" i="4"/>
  <c r="BN16" i="4"/>
  <c r="BM16" i="4"/>
  <c r="BL16" i="4"/>
  <c r="BK16" i="4"/>
  <c r="AY16" i="4"/>
  <c r="AX16" i="4"/>
  <c r="AW16" i="4"/>
  <c r="AV16" i="4"/>
  <c r="AU16" i="4"/>
  <c r="AO16" i="4"/>
  <c r="AN16" i="4"/>
  <c r="AM16" i="4"/>
  <c r="AL16" i="4"/>
  <c r="BY15" i="4"/>
  <c r="BW15" i="4"/>
  <c r="BW17" i="4" s="1"/>
  <c r="BW18" i="4" s="1"/>
  <c r="BO15" i="4"/>
  <c r="BO17" i="4" s="1"/>
  <c r="BO18" i="4" s="1"/>
  <c r="BN15" i="4"/>
  <c r="BN17" i="4" s="1"/>
  <c r="BN18" i="4" s="1"/>
  <c r="BM15" i="4"/>
  <c r="BM17" i="4" s="1"/>
  <c r="BM18" i="4" s="1"/>
  <c r="BL15" i="4"/>
  <c r="BL17" i="4" s="1"/>
  <c r="BL18" i="4" s="1"/>
  <c r="BK15" i="4"/>
  <c r="BK17" i="4" s="1"/>
  <c r="BK18" i="4" s="1"/>
  <c r="AY15" i="4"/>
  <c r="AY17" i="4" s="1"/>
  <c r="AY18" i="4" s="1"/>
  <c r="AX15" i="4"/>
  <c r="AX17" i="4" s="1"/>
  <c r="AX18" i="4" s="1"/>
  <c r="AW15" i="4"/>
  <c r="AW17" i="4" s="1"/>
  <c r="AW18" i="4" s="1"/>
  <c r="AV15" i="4"/>
  <c r="AV17" i="4" s="1"/>
  <c r="AV18" i="4" s="1"/>
  <c r="AU15" i="4"/>
  <c r="AU17" i="4" s="1"/>
  <c r="AU18" i="4" s="1"/>
  <c r="AO15" i="4"/>
  <c r="AO17" i="4" s="1"/>
  <c r="AO18" i="4" s="1"/>
  <c r="AN15" i="4"/>
  <c r="AN17" i="4" s="1"/>
  <c r="AN18" i="4" s="1"/>
  <c r="AM15" i="4"/>
  <c r="AM17" i="4" s="1"/>
  <c r="AM18" i="4" s="1"/>
  <c r="AL15" i="4"/>
  <c r="AL17" i="4" s="1"/>
  <c r="AL18" i="4" s="1"/>
  <c r="S15" i="4"/>
  <c r="BY17" i="4" l="1"/>
  <c r="BY18" i="4" s="1"/>
  <c r="CB16" i="4"/>
  <c r="S17" i="4"/>
  <c r="S18" i="4" s="1"/>
  <c r="Z18" i="4"/>
  <c r="AD18" i="4"/>
  <c r="AH18" i="4"/>
  <c r="L18" i="4"/>
  <c r="BV16" i="4"/>
  <c r="M22" i="4"/>
  <c r="CB15" i="4"/>
  <c r="BV15" i="4"/>
  <c r="CB17" i="4" l="1"/>
  <c r="CB18" i="4" s="1"/>
  <c r="CC16" i="4"/>
  <c r="CF16" i="4" s="1"/>
  <c r="BV17" i="4"/>
  <c r="BV18" i="4" s="1"/>
  <c r="CC15" i="4"/>
  <c r="CC17" i="4" s="1"/>
  <c r="CC18" i="4" s="1"/>
  <c r="CC22" i="4" l="1"/>
  <c r="CF15" i="4"/>
  <c r="CF17" i="4" s="1"/>
  <c r="CF18" i="4" s="1"/>
</calcChain>
</file>

<file path=xl/comments1.xml><?xml version="1.0" encoding="utf-8"?>
<comments xmlns="http://schemas.openxmlformats.org/spreadsheetml/2006/main">
  <authors>
    <author>INE</author>
  </authors>
  <commentList>
    <comment ref="AP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Z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E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P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<sst xmlns="http://schemas.openxmlformats.org/spreadsheetml/2006/main" count="175" uniqueCount="135">
  <si>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</si>
  <si>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</si>
  <si>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</si>
  <si>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</si>
  <si>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CHIAPAS</t>
  </si>
  <si>
    <t>INTEGRACIÓN DE CUENTAS POR PAGAR AL 31 DE DICIEMBRE DE 2020</t>
  </si>
  <si>
    <t/>
  </si>
  <si>
    <t>Cons.</t>
  </si>
  <si>
    <t xml:space="preserve">Comité  </t>
  </si>
  <si>
    <t>Núm. de cuenta</t>
  </si>
  <si>
    <t>Nombre de la cuenta o subcuenta</t>
  </si>
  <si>
    <t>Saldo inicial al 01/01/20</t>
  </si>
  <si>
    <t>Pagos realizados en el ejercicio 2020</t>
  </si>
  <si>
    <t>Saldos con antigüedad mayor a un año</t>
  </si>
  <si>
    <t>Saldo con antigüedad menor a un año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</si>
  <si>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</si>
  <si>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</si>
  <si>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>Suma del saldo inicial</t>
  </si>
  <si>
    <t xml:space="preserve">De saldos sancionados en ejercicios anteriores del:                         </t>
  </si>
  <si>
    <t>Cargo</t>
  </si>
  <si>
    <t>Abono</t>
  </si>
  <si>
    <t>2015</t>
  </si>
  <si>
    <t>2016</t>
  </si>
  <si>
    <t>2017</t>
  </si>
  <si>
    <t>2018</t>
  </si>
  <si>
    <t>2019</t>
  </si>
  <si>
    <t>Propias del partido político</t>
  </si>
  <si>
    <t>Partidas no sujetas a sanción</t>
  </si>
  <si>
    <t>Subtotal con antigüedad mayor a un año</t>
  </si>
  <si>
    <t>Subtotal con antigüedad menor a un año</t>
  </si>
  <si>
    <t>Comprobados y/o pagados en 2021</t>
  </si>
  <si>
    <t>Con antigüedad mayor a un año sin documentación que justifique su permanencia</t>
  </si>
  <si>
    <t>Con excepción legal y/o documentación comprobatoria que acredita su permanencia</t>
  </si>
  <si>
    <t>Seguimiento en 2021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</si>
  <si>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</si>
  <si>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</si>
  <si>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</si>
  <si>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</si>
  <si>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</si>
  <si>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</si>
  <si>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</si>
  <si>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</si>
  <si>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</si>
  <si>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</si>
  <si>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</si>
  <si>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</si>
  <si>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</si>
  <si>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</si>
  <si>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N-bis</t>
  </si>
  <si>
    <t>O</t>
  </si>
  <si>
    <t>O bis</t>
  </si>
  <si>
    <t>P</t>
  </si>
  <si>
    <t>Q</t>
  </si>
  <si>
    <t>R</t>
  </si>
  <si>
    <t>S</t>
  </si>
  <si>
    <t>T</t>
  </si>
  <si>
    <t xml:space="preserve">U </t>
  </si>
  <si>
    <t>V</t>
  </si>
  <si>
    <t>W</t>
  </si>
  <si>
    <t>X</t>
  </si>
  <si>
    <t xml:space="preserve">Y </t>
  </si>
  <si>
    <t xml:space="preserve">Z 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</si>
  <si>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</si>
  <si>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</si>
  <si>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</si>
  <si>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</si>
  <si>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</si>
  <si>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</si>
  <si>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</si>
  <si>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</si>
  <si>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</si>
  <si>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</si>
  <si>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</si>
  <si>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</si>
  <si>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</si>
  <si>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</si>
  <si>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</si>
  <si>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</si>
  <si>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</si>
  <si>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</si>
  <si>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</si>
  <si>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</si>
  <si>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</si>
  <si>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</si>
  <si>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</si>
  <si>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</si>
  <si>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</si>
  <si>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</si>
  <si>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</si>
  <si>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</si>
  <si>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</si>
  <si>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</si>
  <si>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</si>
  <si>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</si>
  <si>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</si>
  <si>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</si>
  <si>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</si>
  <si>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</si>
  <si>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</si>
  <si>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</si>
  <si>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</si>
  <si>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</si>
  <si>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</si>
  <si>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</si>
  <si>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</si>
  <si>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Aw=(as+av)</t>
  </si>
  <si>
    <t xml:space="preserve">Ax </t>
  </si>
  <si>
    <t>Ay</t>
  </si>
  <si>
    <t>Az=(aw+ax-ay)</t>
  </si>
  <si>
    <t>21-02-03-0000</t>
  </si>
  <si>
    <t>ACREEDORES DIVERSOS</t>
  </si>
  <si>
    <t>CEE</t>
  </si>
  <si>
    <t>JOSE CARLOS  CRUZ GOMEZ</t>
  </si>
  <si>
    <t>CONSULTORIA DE DESARROLLO TECNICO Y EMPRESARIAL SA DE CV</t>
  </si>
  <si>
    <t>SUBTOTAL</t>
  </si>
  <si>
    <t>NOTA: Partidas no sujetas a sanción son, partidas inter-comité, intereses nominales, fondo de ahorro, sueldos por pagar, intereses moratorios devengados y multas</t>
  </si>
  <si>
    <t>Comprobación:</t>
  </si>
  <si>
    <t>Diferencia</t>
  </si>
  <si>
    <t xml:space="preserve"> </t>
  </si>
  <si>
    <t>Ajustes y/o reclasificaciones 1ra corrección derivado del oficio num/</t>
  </si>
  <si>
    <t xml:space="preserve">De partidas no sujetas a sanción                    </t>
  </si>
  <si>
    <t>Saldos sancionados</t>
  </si>
  <si>
    <t>Saldos sin objeto de sanción</t>
  </si>
  <si>
    <t>Seguimiento en 2020</t>
  </si>
  <si>
    <t>Referencia a
del oficio ine/utf/da/xxx/20</t>
  </si>
  <si>
    <t>Referencia b
del oficio ine/utf/da/xxx/20</t>
  </si>
  <si>
    <t>Av=(at+at bis+au bis+au bis)</t>
  </si>
  <si>
    <t>Sumas totales de Cuentas por Cobrar</t>
  </si>
  <si>
    <t>Saldos de la balanza de comprobación del sujeto obligado al 31-12-19</t>
  </si>
  <si>
    <t>Comprobaciones o pagos efectuados en el ejercicio 2020</t>
  </si>
  <si>
    <t>Pagos realizados en 2020</t>
  </si>
  <si>
    <t>Referencia c
del oficio ine/utf/da/44477/2021</t>
  </si>
  <si>
    <t>Saldo final al
 31-12-2020 del sujeto obligado</t>
  </si>
  <si>
    <t>Saldo final ajustado de auditoría al
 31-12-2020 del 2do periodo de corrección</t>
  </si>
  <si>
    <t>Saldos de la balanza de comprobación del sujeto obligado al 31-12-20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</si>
</sst>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7" fillId="0" borderId="0" xfId="1" quotePrefix="1" applyNumberFormat="1" applyFont="1" applyFill="1"/>
    <xf numFmtId="164" fontId="7" fillId="0" borderId="0" xfId="1" applyNumberFormat="1" applyFont="1" applyFill="1"/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43" fontId="7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horizontal="right"/>
    </xf>
    <xf numFmtId="164" fontId="7" fillId="0" borderId="15" xfId="1" applyNumberFormat="1" applyFont="1" applyFill="1" applyBorder="1"/>
    <xf numFmtId="164" fontId="10" fillId="0" borderId="1" xfId="1" applyNumberFormat="1" applyFont="1" applyFill="1" applyBorder="1" applyAlignment="1">
      <alignment horizontal="center" vertical="top" wrapText="1"/>
    </xf>
    <xf numFmtId="164" fontId="7" fillId="0" borderId="0" xfId="1" applyNumberFormat="1" applyFont="1" applyFill="1" applyBorder="1"/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166" fontId="13" fillId="0" borderId="6" xfId="0" applyNumberFormat="1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166" fontId="14" fillId="0" borderId="6" xfId="0" applyNumberFormat="1" applyFont="1" applyBorder="1" applyAlignment="1">
      <alignment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1" fontId="14" fillId="0" borderId="6" xfId="0" applyNumberFormat="1" applyFont="1" applyBorder="1" applyAlignment="1">
      <alignment horizontal="center" vertical="center"/>
    </xf>
    <xf numFmtId="0" fontId="3" fillId="8" borderId="0" xfId="0" applyFont="1" applyFill="1" applyAlignment="1">
      <alignment vertical="center"/>
    </xf>
    <xf numFmtId="164" fontId="11" fillId="0" borderId="6" xfId="1" applyNumberFormat="1" applyFont="1" applyFill="1" applyBorder="1" applyAlignment="1">
      <alignment horizontal="right" vertical="top" wrapText="1"/>
    </xf>
    <xf numFmtId="164" fontId="11" fillId="0" borderId="1" xfId="1" applyNumberFormat="1" applyFont="1" applyFill="1" applyBorder="1" applyAlignment="1">
      <alignment horizontal="right" vertical="top" wrapText="1"/>
    </xf>
    <xf numFmtId="164" fontId="11" fillId="0" borderId="6" xfId="0" applyNumberFormat="1" applyFont="1" applyBorder="1" applyAlignment="1">
      <alignment horizontal="right" vertical="top" wrapText="1"/>
    </xf>
    <xf numFmtId="43" fontId="12" fillId="0" borderId="0" xfId="1" applyFont="1" applyFill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2" fillId="4" borderId="3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164" fontId="10" fillId="0" borderId="5" xfId="1" applyNumberFormat="1" applyFont="1" applyFill="1" applyBorder="1" applyAlignment="1">
      <alignment horizontal="center" vertical="top" wrapText="1"/>
    </xf>
    <xf numFmtId="164" fontId="11" fillId="0" borderId="6" xfId="1" applyNumberFormat="1" applyFont="1" applyFill="1" applyBorder="1" applyAlignment="1">
      <alignment horizontal="center" vertical="top" wrapText="1"/>
    </xf>
    <xf numFmtId="44" fontId="10" fillId="0" borderId="0" xfId="2" applyFont="1" applyFill="1" applyAlignment="1">
      <alignment vertical="top" wrapText="1"/>
    </xf>
    <xf numFmtId="44" fontId="10" fillId="0" borderId="0" xfId="0" applyNumberFormat="1" applyFont="1" applyAlignment="1">
      <alignment vertical="top" wrapText="1"/>
    </xf>
    <xf numFmtId="165" fontId="10" fillId="0" borderId="14" xfId="2" applyNumberFormat="1" applyFont="1" applyFill="1" applyBorder="1"/>
    <xf numFmtId="165" fontId="10" fillId="0" borderId="6" xfId="2" applyNumberFormat="1" applyFont="1" applyFill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2" fillId="7" borderId="3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166" fontId="14" fillId="0" borderId="6" xfId="0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3" borderId="13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4" borderId="13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64824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626CB0-F233-4436-A151-D699B042A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H23"/>
  <sheetViews>
    <sheetView showGridLines="0" tabSelected="1" workbookViewId="0">
      <selection activeCell="C21" sqref="C21"/>
    </sheetView>
  </sheetViews>
  <sheetFormatPr baseColWidth="10" defaultColWidth="11.44140625" defaultRowHeight="14.4" x14ac:dyDescent="0.3"/>
  <cols>
    <col min="1" max="1" width="6.33203125" style="1" customWidth="1"/>
    <col min="2" max="2" width="21.33203125" style="1" customWidth="1"/>
    <col min="3" max="3" width="24.109375" style="4" customWidth="1"/>
    <col min="4" max="4" width="29" style="1" customWidth="1"/>
    <col min="5" max="9" width="17.33203125" style="7" customWidth="1"/>
    <col min="10" max="19" width="15.109375" style="7" customWidth="1"/>
    <col min="20" max="21" width="18.109375" style="7" customWidth="1"/>
    <col min="22" max="26" width="15.33203125" style="7" customWidth="1"/>
    <col min="27" max="35" width="13.88671875" style="7" customWidth="1"/>
    <col min="36" max="46" width="16.88671875" style="7" customWidth="1"/>
    <col min="47" max="47" width="17.6640625" style="7" customWidth="1"/>
    <col min="48" max="48" width="19.88671875" style="7" customWidth="1"/>
    <col min="49" max="49" width="17.6640625" style="7" customWidth="1"/>
    <col min="50" max="50" width="20.88671875" style="7" customWidth="1"/>
    <col min="51" max="51" width="20.33203125" style="7" customWidth="1"/>
    <col min="52" max="55" width="17.6640625" style="7" customWidth="1"/>
    <col min="56" max="56" width="20" style="7" customWidth="1"/>
    <col min="57" max="57" width="16.44140625" style="7" customWidth="1"/>
    <col min="58" max="58" width="17.88671875" style="7" customWidth="1"/>
    <col min="59" max="59" width="16.5546875" style="7" customWidth="1"/>
    <col min="60" max="62" width="16.33203125" style="7" customWidth="1"/>
    <col min="63" max="66" width="19.5546875" style="7" customWidth="1"/>
    <col min="67" max="67" width="18.33203125" style="7" customWidth="1"/>
    <col min="68" max="70" width="15.33203125" style="7" customWidth="1"/>
    <col min="71" max="71" width="18" style="7" customWidth="1"/>
    <col min="72" max="73" width="15.33203125" style="7" customWidth="1"/>
    <col min="74" max="74" width="22.6640625" style="7" customWidth="1"/>
    <col min="75" max="75" width="17.6640625" style="7" customWidth="1"/>
    <col min="76" max="76" width="18.33203125" style="7" customWidth="1"/>
    <col min="77" max="77" width="17.109375" style="7" customWidth="1"/>
    <col min="78" max="78" width="23.5546875" style="7" customWidth="1"/>
    <col min="79" max="79" width="17.44140625" style="7" customWidth="1"/>
    <col min="80" max="80" width="21.88671875" style="7" customWidth="1"/>
    <col min="81" max="81" width="21.6640625" style="7" customWidth="1"/>
    <col min="82" max="82" width="17.33203125" style="1" customWidth="1"/>
    <col min="83" max="83" width="18" style="1" customWidth="1"/>
    <col min="84" max="84" width="18.6640625" style="1" customWidth="1"/>
    <col min="85" max="16384" width="11.44140625" style="1"/>
  </cols>
  <sheetData>
    <row r="1" spans="1:86" ht="17.399999999999999" customHeight="1" x14ac:dyDescent="0.3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 t="s">
        <v>118</v>
      </c>
    </row>
    <row r="2" spans="1:86" ht="17.399999999999999" customHeight="1" x14ac:dyDescent="0.3">
      <c r="A2" s="4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</row>
    <row r="3" spans="1:86" ht="17.399999999999999" customHeight="1" x14ac:dyDescent="0.3">
      <c r="A3" s="4"/>
      <c r="C3" s="65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</row>
    <row r="4" spans="1:86" ht="18" customHeight="1" x14ac:dyDescent="0.3">
      <c r="C4" s="66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</row>
    <row r="5" spans="1:86" ht="18" customHeight="1" x14ac:dyDescent="0.3">
      <c r="C5" s="66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</row>
    <row r="6" spans="1:86" ht="18.75" customHeight="1" x14ac:dyDescent="0.3">
      <c r="C6" s="36" t="s">
        <v>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</row>
    <row r="7" spans="1:86" ht="15.6" x14ac:dyDescent="0.3">
      <c r="C7" s="36"/>
      <c r="E7" s="6" t="s">
        <v>6</v>
      </c>
      <c r="F7" s="6"/>
      <c r="G7" s="6"/>
      <c r="H7" s="6"/>
      <c r="I7" s="6"/>
    </row>
    <row r="8" spans="1:86" s="34" customFormat="1" ht="32.4" customHeight="1" x14ac:dyDescent="0.3">
      <c r="A8" s="67" t="s">
        <v>7</v>
      </c>
      <c r="B8" s="67" t="s">
        <v>8</v>
      </c>
      <c r="C8" s="67" t="s">
        <v>9</v>
      </c>
      <c r="D8" s="67" t="s">
        <v>10</v>
      </c>
      <c r="E8" s="70" t="s">
        <v>11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41"/>
      <c r="T8" s="91" t="s">
        <v>12</v>
      </c>
      <c r="U8" s="91"/>
      <c r="V8" s="92" t="s">
        <v>129</v>
      </c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4"/>
      <c r="AL8" s="92" t="s">
        <v>13</v>
      </c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4"/>
      <c r="BW8" s="92" t="s">
        <v>14</v>
      </c>
      <c r="BX8" s="93"/>
      <c r="BY8" s="93"/>
      <c r="BZ8" s="93"/>
      <c r="CA8" s="93"/>
      <c r="CB8" s="94"/>
      <c r="CC8" s="70" t="s">
        <v>132</v>
      </c>
      <c r="CD8" s="70" t="s">
        <v>119</v>
      </c>
      <c r="CE8" s="70"/>
      <c r="CF8" s="82" t="s">
        <v>133</v>
      </c>
    </row>
    <row r="9" spans="1:86" s="26" customFormat="1" ht="18.600000000000001" customHeight="1" x14ac:dyDescent="0.3">
      <c r="A9" s="68"/>
      <c r="B9" s="68"/>
      <c r="C9" s="68"/>
      <c r="D9" s="68"/>
      <c r="E9" s="71" t="s">
        <v>15</v>
      </c>
      <c r="F9" s="72"/>
      <c r="G9" s="72"/>
      <c r="H9" s="72"/>
      <c r="I9" s="73"/>
      <c r="J9" s="74" t="s">
        <v>16</v>
      </c>
      <c r="K9" s="74"/>
      <c r="L9" s="74"/>
      <c r="M9" s="74"/>
      <c r="N9" s="75" t="s">
        <v>120</v>
      </c>
      <c r="O9" s="75"/>
      <c r="P9" s="75"/>
      <c r="Q9" s="75"/>
      <c r="R9" s="75"/>
      <c r="S9" s="102" t="s">
        <v>17</v>
      </c>
      <c r="T9" s="91"/>
      <c r="U9" s="91"/>
      <c r="V9" s="85" t="s">
        <v>15</v>
      </c>
      <c r="W9" s="86"/>
      <c r="X9" s="86"/>
      <c r="Y9" s="86"/>
      <c r="Z9" s="87"/>
      <c r="AA9" s="88" t="s">
        <v>18</v>
      </c>
      <c r="AB9" s="89"/>
      <c r="AC9" s="89"/>
      <c r="AD9" s="90"/>
      <c r="AE9" s="75" t="s">
        <v>120</v>
      </c>
      <c r="AF9" s="75"/>
      <c r="AG9" s="75"/>
      <c r="AH9" s="75"/>
      <c r="AI9" s="75"/>
      <c r="AJ9" s="91" t="s">
        <v>130</v>
      </c>
      <c r="AK9" s="91"/>
      <c r="AL9" s="95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7"/>
      <c r="BW9" s="95"/>
      <c r="BX9" s="96"/>
      <c r="BY9" s="96"/>
      <c r="BZ9" s="96"/>
      <c r="CA9" s="98"/>
      <c r="CB9" s="97"/>
      <c r="CC9" s="70"/>
      <c r="CD9" s="82" t="s">
        <v>19</v>
      </c>
      <c r="CE9" s="82" t="s">
        <v>20</v>
      </c>
      <c r="CF9" s="83"/>
    </row>
    <row r="10" spans="1:86" s="26" customFormat="1" ht="19.2" customHeight="1" x14ac:dyDescent="0.3">
      <c r="A10" s="68"/>
      <c r="B10" s="68"/>
      <c r="C10" s="68"/>
      <c r="D10" s="68"/>
      <c r="E10" s="76" t="s">
        <v>21</v>
      </c>
      <c r="F10" s="76" t="s">
        <v>22</v>
      </c>
      <c r="G10" s="76" t="s">
        <v>23</v>
      </c>
      <c r="H10" s="76" t="s">
        <v>24</v>
      </c>
      <c r="I10" s="76" t="s">
        <v>25</v>
      </c>
      <c r="J10" s="79" t="s">
        <v>21</v>
      </c>
      <c r="K10" s="79" t="s">
        <v>22</v>
      </c>
      <c r="L10" s="79" t="s">
        <v>23</v>
      </c>
      <c r="M10" s="79" t="s">
        <v>24</v>
      </c>
      <c r="N10" s="105" t="s">
        <v>21</v>
      </c>
      <c r="O10" s="105" t="s">
        <v>22</v>
      </c>
      <c r="P10" s="105" t="s">
        <v>23</v>
      </c>
      <c r="Q10" s="105" t="s">
        <v>24</v>
      </c>
      <c r="R10" s="105" t="s">
        <v>25</v>
      </c>
      <c r="S10" s="103"/>
      <c r="T10" s="99" t="s">
        <v>26</v>
      </c>
      <c r="U10" s="99" t="s">
        <v>27</v>
      </c>
      <c r="V10" s="76" t="s">
        <v>21</v>
      </c>
      <c r="W10" s="76" t="s">
        <v>22</v>
      </c>
      <c r="X10" s="76" t="s">
        <v>23</v>
      </c>
      <c r="Y10" s="76" t="s">
        <v>24</v>
      </c>
      <c r="Z10" s="76" t="s">
        <v>25</v>
      </c>
      <c r="AA10" s="79" t="s">
        <v>21</v>
      </c>
      <c r="AB10" s="79" t="s">
        <v>22</v>
      </c>
      <c r="AC10" s="79" t="s">
        <v>23</v>
      </c>
      <c r="AD10" s="79" t="s">
        <v>24</v>
      </c>
      <c r="AE10" s="105" t="s">
        <v>21</v>
      </c>
      <c r="AF10" s="105" t="s">
        <v>22</v>
      </c>
      <c r="AG10" s="105" t="s">
        <v>23</v>
      </c>
      <c r="AH10" s="105" t="s">
        <v>24</v>
      </c>
      <c r="AI10" s="105" t="s">
        <v>25</v>
      </c>
      <c r="AJ10" s="99" t="s">
        <v>26</v>
      </c>
      <c r="AK10" s="99" t="s">
        <v>27</v>
      </c>
      <c r="AL10" s="85" t="s">
        <v>121</v>
      </c>
      <c r="AM10" s="86"/>
      <c r="AN10" s="86"/>
      <c r="AO10" s="86"/>
      <c r="AP10" s="86"/>
      <c r="AQ10" s="86"/>
      <c r="AR10" s="86"/>
      <c r="AS10" s="86"/>
      <c r="AT10" s="49"/>
      <c r="AU10" s="124" t="s">
        <v>122</v>
      </c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0"/>
      <c r="BK10" s="108" t="s">
        <v>27</v>
      </c>
      <c r="BL10" s="109"/>
      <c r="BM10" s="109"/>
      <c r="BN10" s="109"/>
      <c r="BO10" s="109"/>
      <c r="BP10" s="109"/>
      <c r="BQ10" s="109"/>
      <c r="BR10" s="109"/>
      <c r="BS10" s="109"/>
      <c r="BT10" s="109"/>
      <c r="BU10" s="110"/>
      <c r="BV10" s="82" t="s">
        <v>28</v>
      </c>
      <c r="BW10" s="111" t="s">
        <v>26</v>
      </c>
      <c r="BX10" s="114"/>
      <c r="BY10" s="111" t="s">
        <v>27</v>
      </c>
      <c r="BZ10" s="112"/>
      <c r="CA10" s="99" t="s">
        <v>131</v>
      </c>
      <c r="CB10" s="94" t="s">
        <v>29</v>
      </c>
      <c r="CC10" s="70"/>
      <c r="CD10" s="83"/>
      <c r="CE10" s="83"/>
      <c r="CF10" s="83"/>
    </row>
    <row r="11" spans="1:86" s="26" customFormat="1" ht="30.6" customHeight="1" x14ac:dyDescent="0.3">
      <c r="A11" s="68"/>
      <c r="B11" s="68"/>
      <c r="C11" s="68"/>
      <c r="D11" s="68"/>
      <c r="E11" s="77"/>
      <c r="F11" s="77"/>
      <c r="G11" s="77"/>
      <c r="H11" s="77"/>
      <c r="I11" s="77"/>
      <c r="J11" s="80"/>
      <c r="K11" s="80"/>
      <c r="L11" s="80"/>
      <c r="M11" s="80"/>
      <c r="N11" s="106"/>
      <c r="O11" s="106"/>
      <c r="P11" s="106"/>
      <c r="Q11" s="106"/>
      <c r="R11" s="106"/>
      <c r="S11" s="103"/>
      <c r="T11" s="100"/>
      <c r="U11" s="100"/>
      <c r="V11" s="77"/>
      <c r="W11" s="77"/>
      <c r="X11" s="77"/>
      <c r="Y11" s="77"/>
      <c r="Z11" s="77"/>
      <c r="AA11" s="80"/>
      <c r="AB11" s="80"/>
      <c r="AC11" s="80"/>
      <c r="AD11" s="80"/>
      <c r="AE11" s="106"/>
      <c r="AF11" s="106"/>
      <c r="AG11" s="106"/>
      <c r="AH11" s="106"/>
      <c r="AI11" s="106"/>
      <c r="AJ11" s="100"/>
      <c r="AK11" s="100"/>
      <c r="AL11" s="85" t="s">
        <v>123</v>
      </c>
      <c r="AM11" s="86"/>
      <c r="AN11" s="86"/>
      <c r="AO11" s="86"/>
      <c r="AP11" s="85" t="s">
        <v>30</v>
      </c>
      <c r="AQ11" s="86"/>
      <c r="AR11" s="86"/>
      <c r="AS11" s="87"/>
      <c r="AT11" s="118" t="s">
        <v>124</v>
      </c>
      <c r="AU11" s="120" t="s">
        <v>31</v>
      </c>
      <c r="AV11" s="121"/>
      <c r="AW11" s="121"/>
      <c r="AX11" s="121"/>
      <c r="AY11" s="121"/>
      <c r="AZ11" s="121" t="s">
        <v>32</v>
      </c>
      <c r="BA11" s="121"/>
      <c r="BB11" s="121"/>
      <c r="BC11" s="121"/>
      <c r="BD11" s="121"/>
      <c r="BE11" s="121" t="s">
        <v>30</v>
      </c>
      <c r="BF11" s="121"/>
      <c r="BG11" s="121"/>
      <c r="BH11" s="121"/>
      <c r="BI11" s="121"/>
      <c r="BJ11" s="122" t="s">
        <v>125</v>
      </c>
      <c r="BK11" s="108" t="s">
        <v>33</v>
      </c>
      <c r="BL11" s="109"/>
      <c r="BM11" s="109"/>
      <c r="BN11" s="109"/>
      <c r="BO11" s="110"/>
      <c r="BP11" s="108" t="s">
        <v>30</v>
      </c>
      <c r="BQ11" s="109"/>
      <c r="BR11" s="109"/>
      <c r="BS11" s="109"/>
      <c r="BT11" s="110"/>
      <c r="BU11" s="102" t="s">
        <v>131</v>
      </c>
      <c r="BV11" s="83"/>
      <c r="BW11" s="33" t="s">
        <v>33</v>
      </c>
      <c r="BX11" s="33" t="s">
        <v>30</v>
      </c>
      <c r="BY11" s="19" t="s">
        <v>33</v>
      </c>
      <c r="BZ11" s="45" t="s">
        <v>30</v>
      </c>
      <c r="CA11" s="100"/>
      <c r="CB11" s="117"/>
      <c r="CC11" s="70"/>
      <c r="CD11" s="83"/>
      <c r="CE11" s="83"/>
      <c r="CF11" s="83"/>
    </row>
    <row r="12" spans="1:86" s="26" customFormat="1" ht="34.200000000000003" customHeight="1" x14ac:dyDescent="0.3">
      <c r="A12" s="68"/>
      <c r="B12" s="68"/>
      <c r="C12" s="68"/>
      <c r="D12" s="68"/>
      <c r="E12" s="78"/>
      <c r="F12" s="78"/>
      <c r="G12" s="78"/>
      <c r="H12" s="78"/>
      <c r="I12" s="78"/>
      <c r="J12" s="81"/>
      <c r="K12" s="81"/>
      <c r="L12" s="81"/>
      <c r="M12" s="81"/>
      <c r="N12" s="107"/>
      <c r="O12" s="107"/>
      <c r="P12" s="107"/>
      <c r="Q12" s="107"/>
      <c r="R12" s="107"/>
      <c r="S12" s="104"/>
      <c r="T12" s="101"/>
      <c r="U12" s="101"/>
      <c r="V12" s="78"/>
      <c r="W12" s="78"/>
      <c r="X12" s="78"/>
      <c r="Y12" s="78"/>
      <c r="Z12" s="78"/>
      <c r="AA12" s="81"/>
      <c r="AB12" s="81"/>
      <c r="AC12" s="81"/>
      <c r="AD12" s="81"/>
      <c r="AE12" s="107"/>
      <c r="AF12" s="107"/>
      <c r="AG12" s="107"/>
      <c r="AH12" s="107"/>
      <c r="AI12" s="107"/>
      <c r="AJ12" s="101"/>
      <c r="AK12" s="101"/>
      <c r="AL12" s="20">
        <v>2015</v>
      </c>
      <c r="AM12" s="20">
        <v>2016</v>
      </c>
      <c r="AN12" s="20">
        <v>2017</v>
      </c>
      <c r="AO12" s="50">
        <v>2018</v>
      </c>
      <c r="AP12" s="20">
        <v>2015</v>
      </c>
      <c r="AQ12" s="20">
        <v>2016</v>
      </c>
      <c r="AR12" s="20">
        <v>2017</v>
      </c>
      <c r="AS12" s="20">
        <v>2018</v>
      </c>
      <c r="AT12" s="119"/>
      <c r="AU12" s="51">
        <v>2015</v>
      </c>
      <c r="AV12" s="21">
        <v>2016</v>
      </c>
      <c r="AW12" s="21">
        <v>2017</v>
      </c>
      <c r="AX12" s="21">
        <v>2018</v>
      </c>
      <c r="AY12" s="21">
        <v>2019</v>
      </c>
      <c r="AZ12" s="21">
        <v>2015</v>
      </c>
      <c r="BA12" s="21">
        <v>2016</v>
      </c>
      <c r="BB12" s="21">
        <v>2017</v>
      </c>
      <c r="BC12" s="21">
        <v>2018</v>
      </c>
      <c r="BD12" s="21">
        <v>2019</v>
      </c>
      <c r="BE12" s="21">
        <v>2015</v>
      </c>
      <c r="BF12" s="21">
        <v>2016</v>
      </c>
      <c r="BG12" s="21">
        <v>2017</v>
      </c>
      <c r="BH12" s="21">
        <v>2018</v>
      </c>
      <c r="BI12" s="21">
        <v>2019</v>
      </c>
      <c r="BJ12" s="123"/>
      <c r="BK12" s="22">
        <v>2015</v>
      </c>
      <c r="BL12" s="22">
        <v>2016</v>
      </c>
      <c r="BM12" s="22">
        <v>2017</v>
      </c>
      <c r="BN12" s="22">
        <v>2018</v>
      </c>
      <c r="BO12" s="22">
        <v>2019</v>
      </c>
      <c r="BP12" s="22">
        <v>2015</v>
      </c>
      <c r="BQ12" s="22">
        <v>2016</v>
      </c>
      <c r="BR12" s="22">
        <v>2017</v>
      </c>
      <c r="BS12" s="22">
        <v>2018</v>
      </c>
      <c r="BT12" s="22">
        <v>2019</v>
      </c>
      <c r="BU12" s="103"/>
      <c r="BV12" s="84"/>
      <c r="BW12" s="111">
        <v>2020</v>
      </c>
      <c r="BX12" s="112"/>
      <c r="BY12" s="112"/>
      <c r="BZ12" s="112"/>
      <c r="CA12" s="100"/>
      <c r="CB12" s="97"/>
      <c r="CC12" s="70"/>
      <c r="CD12" s="84"/>
      <c r="CE12" s="84"/>
      <c r="CF12" s="84"/>
    </row>
    <row r="13" spans="1:86" s="26" customFormat="1" ht="33" customHeight="1" x14ac:dyDescent="0.3">
      <c r="A13" s="69"/>
      <c r="B13" s="69"/>
      <c r="C13" s="69"/>
      <c r="D13" s="69"/>
      <c r="E13" s="23" t="s">
        <v>34</v>
      </c>
      <c r="F13" s="23" t="s">
        <v>35</v>
      </c>
      <c r="G13" s="23" t="s">
        <v>36</v>
      </c>
      <c r="H13" s="23" t="s">
        <v>37</v>
      </c>
      <c r="I13" s="23" t="s">
        <v>38</v>
      </c>
      <c r="J13" s="25" t="s">
        <v>39</v>
      </c>
      <c r="K13" s="25" t="s">
        <v>40</v>
      </c>
      <c r="L13" s="25" t="s">
        <v>41</v>
      </c>
      <c r="M13" s="25" t="s">
        <v>42</v>
      </c>
      <c r="N13" s="42" t="s">
        <v>43</v>
      </c>
      <c r="O13" s="42" t="s">
        <v>44</v>
      </c>
      <c r="P13" s="42" t="s">
        <v>45</v>
      </c>
      <c r="Q13" s="42" t="s">
        <v>46</v>
      </c>
      <c r="R13" s="42" t="s">
        <v>47</v>
      </c>
      <c r="S13" s="42" t="s">
        <v>48</v>
      </c>
      <c r="T13" s="47" t="s">
        <v>49</v>
      </c>
      <c r="U13" s="47" t="s">
        <v>50</v>
      </c>
      <c r="V13" s="23" t="s">
        <v>51</v>
      </c>
      <c r="W13" s="23" t="s">
        <v>52</v>
      </c>
      <c r="X13" s="23" t="s">
        <v>53</v>
      </c>
      <c r="Y13" s="23" t="s">
        <v>54</v>
      </c>
      <c r="Z13" s="23" t="s">
        <v>55</v>
      </c>
      <c r="AA13" s="25" t="s">
        <v>56</v>
      </c>
      <c r="AB13" s="25" t="s">
        <v>57</v>
      </c>
      <c r="AC13" s="25" t="s">
        <v>58</v>
      </c>
      <c r="AD13" s="25" t="s">
        <v>59</v>
      </c>
      <c r="AE13" s="42" t="s">
        <v>60</v>
      </c>
      <c r="AF13" s="42" t="s">
        <v>61</v>
      </c>
      <c r="AG13" s="42" t="s">
        <v>62</v>
      </c>
      <c r="AH13" s="42" t="s">
        <v>63</v>
      </c>
      <c r="AI13" s="42" t="s">
        <v>64</v>
      </c>
      <c r="AJ13" s="47" t="s">
        <v>65</v>
      </c>
      <c r="AK13" s="47" t="s">
        <v>66</v>
      </c>
      <c r="AL13" s="23" t="s">
        <v>67</v>
      </c>
      <c r="AM13" s="23" t="s">
        <v>68</v>
      </c>
      <c r="AN13" s="23" t="s">
        <v>69</v>
      </c>
      <c r="AO13" s="44" t="s">
        <v>70</v>
      </c>
      <c r="AP13" s="23" t="s">
        <v>71</v>
      </c>
      <c r="AQ13" s="23" t="s">
        <v>72</v>
      </c>
      <c r="AR13" s="23" t="s">
        <v>73</v>
      </c>
      <c r="AS13" s="23" t="s">
        <v>74</v>
      </c>
      <c r="AT13" s="52"/>
      <c r="AU13" s="53" t="s">
        <v>75</v>
      </c>
      <c r="AV13" s="46" t="s">
        <v>76</v>
      </c>
      <c r="AW13" s="46" t="s">
        <v>77</v>
      </c>
      <c r="AX13" s="46" t="s">
        <v>78</v>
      </c>
      <c r="AY13" s="46" t="s">
        <v>79</v>
      </c>
      <c r="AZ13" s="46" t="s">
        <v>80</v>
      </c>
      <c r="BA13" s="46" t="s">
        <v>81</v>
      </c>
      <c r="BB13" s="46" t="s">
        <v>82</v>
      </c>
      <c r="BC13" s="46" t="s">
        <v>83</v>
      </c>
      <c r="BD13" s="46" t="s">
        <v>84</v>
      </c>
      <c r="BE13" s="46" t="s">
        <v>85</v>
      </c>
      <c r="BF13" s="46" t="s">
        <v>86</v>
      </c>
      <c r="BG13" s="46" t="s">
        <v>87</v>
      </c>
      <c r="BH13" s="46" t="s">
        <v>88</v>
      </c>
      <c r="BI13" s="46" t="s">
        <v>89</v>
      </c>
      <c r="BJ13" s="54"/>
      <c r="BK13" s="42" t="s">
        <v>90</v>
      </c>
      <c r="BL13" s="42" t="s">
        <v>91</v>
      </c>
      <c r="BM13" s="42" t="s">
        <v>92</v>
      </c>
      <c r="BN13" s="42" t="s">
        <v>93</v>
      </c>
      <c r="BO13" s="42" t="s">
        <v>94</v>
      </c>
      <c r="BP13" s="42" t="s">
        <v>95</v>
      </c>
      <c r="BQ13" s="42" t="s">
        <v>96</v>
      </c>
      <c r="BR13" s="42" t="s">
        <v>97</v>
      </c>
      <c r="BS13" s="42" t="s">
        <v>98</v>
      </c>
      <c r="BT13" s="42" t="s">
        <v>99</v>
      </c>
      <c r="BU13" s="48"/>
      <c r="BV13" s="24" t="s">
        <v>100</v>
      </c>
      <c r="BW13" s="47" t="s">
        <v>101</v>
      </c>
      <c r="BX13" s="47" t="s">
        <v>102</v>
      </c>
      <c r="BY13" s="47" t="s">
        <v>103</v>
      </c>
      <c r="BZ13" s="55" t="s">
        <v>104</v>
      </c>
      <c r="CA13" s="43"/>
      <c r="CB13" s="56" t="s">
        <v>126</v>
      </c>
      <c r="CC13" s="41" t="s">
        <v>105</v>
      </c>
      <c r="CD13" s="41" t="s">
        <v>106</v>
      </c>
      <c r="CE13" s="41" t="s">
        <v>107</v>
      </c>
      <c r="CF13" s="41" t="s">
        <v>108</v>
      </c>
    </row>
    <row r="14" spans="1:86" s="9" customFormat="1" ht="13.2" customHeight="1" x14ac:dyDescent="0.3">
      <c r="A14" s="57"/>
      <c r="B14" s="58"/>
      <c r="C14" s="35" t="s">
        <v>109</v>
      </c>
      <c r="D14" s="32" t="s">
        <v>110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59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17"/>
      <c r="BZ14" s="8"/>
      <c r="CA14" s="59"/>
      <c r="CB14" s="8"/>
      <c r="CC14" s="8"/>
      <c r="CD14" s="8"/>
      <c r="CE14" s="8"/>
      <c r="CF14" s="8"/>
    </row>
    <row r="15" spans="1:86" s="9" customFormat="1" ht="13.2" customHeight="1" x14ac:dyDescent="0.3">
      <c r="A15" s="27">
        <v>1</v>
      </c>
      <c r="B15" s="28" t="s">
        <v>111</v>
      </c>
      <c r="C15" s="27">
        <v>34</v>
      </c>
      <c r="D15" s="29" t="s">
        <v>112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f>SUM(E15:R15)</f>
        <v>0</v>
      </c>
      <c r="T15" s="37">
        <v>27221.360000000001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f t="shared" ref="AL15:AO16" si="0">(J15-AA15)-AP15</f>
        <v>0</v>
      </c>
      <c r="AM15" s="37">
        <f t="shared" si="0"/>
        <v>0</v>
      </c>
      <c r="AN15" s="37">
        <f t="shared" si="0"/>
        <v>0</v>
      </c>
      <c r="AO15" s="37">
        <f t="shared" si="0"/>
        <v>0</v>
      </c>
      <c r="AP15" s="37">
        <v>0</v>
      </c>
      <c r="AQ15" s="37">
        <v>0</v>
      </c>
      <c r="AR15" s="37">
        <v>0</v>
      </c>
      <c r="AS15" s="37">
        <v>0</v>
      </c>
      <c r="AT15" s="60"/>
      <c r="AU15" s="37">
        <f t="shared" ref="AU15:AY16" si="1">(E15-V15)-AZ15-BE15</f>
        <v>0</v>
      </c>
      <c r="AV15" s="37">
        <f t="shared" si="1"/>
        <v>0</v>
      </c>
      <c r="AW15" s="37">
        <f t="shared" si="1"/>
        <v>0</v>
      </c>
      <c r="AX15" s="37">
        <f t="shared" si="1"/>
        <v>0</v>
      </c>
      <c r="AY15" s="37">
        <f t="shared" si="1"/>
        <v>0</v>
      </c>
      <c r="AZ15" s="37">
        <v>0</v>
      </c>
      <c r="BA15" s="37">
        <v>0</v>
      </c>
      <c r="BB15" s="37">
        <v>0</v>
      </c>
      <c r="BC15" s="37">
        <v>0</v>
      </c>
      <c r="BD15" s="37">
        <v>0</v>
      </c>
      <c r="BE15" s="37">
        <v>0</v>
      </c>
      <c r="BF15" s="37">
        <v>0</v>
      </c>
      <c r="BG15" s="37">
        <v>0</v>
      </c>
      <c r="BH15" s="37">
        <v>0</v>
      </c>
      <c r="BI15" s="37">
        <v>0</v>
      </c>
      <c r="BJ15" s="60"/>
      <c r="BK15" s="37">
        <f t="shared" ref="BK15:BO16" si="2">(N15-AE15)-BP15</f>
        <v>0</v>
      </c>
      <c r="BL15" s="37">
        <f t="shared" si="2"/>
        <v>0</v>
      </c>
      <c r="BM15" s="37">
        <f t="shared" si="2"/>
        <v>0</v>
      </c>
      <c r="BN15" s="37">
        <f t="shared" si="2"/>
        <v>0</v>
      </c>
      <c r="BO15" s="37">
        <f t="shared" si="2"/>
        <v>0</v>
      </c>
      <c r="BP15" s="37">
        <v>0</v>
      </c>
      <c r="BQ15" s="37">
        <v>0</v>
      </c>
      <c r="BR15" s="37">
        <v>0</v>
      </c>
      <c r="BS15" s="37">
        <v>0</v>
      </c>
      <c r="BT15" s="37">
        <v>0</v>
      </c>
      <c r="BU15" s="60"/>
      <c r="BV15" s="37">
        <f>SUM(AL15:BT15)</f>
        <v>0</v>
      </c>
      <c r="BW15" s="37">
        <f>(T15-AJ15)-BX15</f>
        <v>1.4000000000014552</v>
      </c>
      <c r="BX15" s="37">
        <v>27219.96</v>
      </c>
      <c r="BY15" s="38">
        <f>(U15-AK15)-BZ15</f>
        <v>0</v>
      </c>
      <c r="BZ15" s="37">
        <v>0</v>
      </c>
      <c r="CA15" s="60"/>
      <c r="CB15" s="37">
        <f>SUM(BW15:BZ15)</f>
        <v>27221.360000000001</v>
      </c>
      <c r="CC15" s="39">
        <f>+CB15+BV15</f>
        <v>27221.360000000001</v>
      </c>
      <c r="CD15" s="37">
        <v>0</v>
      </c>
      <c r="CE15" s="37">
        <v>0</v>
      </c>
      <c r="CF15" s="39">
        <f>+CC15+CD15-CE15</f>
        <v>27221.360000000001</v>
      </c>
      <c r="CG15" s="61"/>
      <c r="CH15" s="62"/>
    </row>
    <row r="16" spans="1:86" s="9" customFormat="1" ht="13.2" customHeight="1" x14ac:dyDescent="0.3">
      <c r="A16" s="27">
        <v>2</v>
      </c>
      <c r="B16" s="28" t="s">
        <v>111</v>
      </c>
      <c r="C16" s="27">
        <v>38</v>
      </c>
      <c r="D16" s="29" t="s">
        <v>113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f>SUM(E16:R16)</f>
        <v>0</v>
      </c>
      <c r="T16" s="37">
        <v>6000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f t="shared" si="0"/>
        <v>0</v>
      </c>
      <c r="AM16" s="37">
        <f t="shared" si="0"/>
        <v>0</v>
      </c>
      <c r="AN16" s="37">
        <f t="shared" si="0"/>
        <v>0</v>
      </c>
      <c r="AO16" s="37">
        <f t="shared" si="0"/>
        <v>0</v>
      </c>
      <c r="AP16" s="37">
        <v>0</v>
      </c>
      <c r="AQ16" s="37">
        <v>0</v>
      </c>
      <c r="AR16" s="37">
        <v>0</v>
      </c>
      <c r="AS16" s="37">
        <v>0</v>
      </c>
      <c r="AT16" s="60"/>
      <c r="AU16" s="37">
        <f t="shared" si="1"/>
        <v>0</v>
      </c>
      <c r="AV16" s="37">
        <f t="shared" si="1"/>
        <v>0</v>
      </c>
      <c r="AW16" s="37">
        <f t="shared" si="1"/>
        <v>0</v>
      </c>
      <c r="AX16" s="37">
        <f t="shared" si="1"/>
        <v>0</v>
      </c>
      <c r="AY16" s="37">
        <f t="shared" si="1"/>
        <v>0</v>
      </c>
      <c r="AZ16" s="37">
        <v>0</v>
      </c>
      <c r="BA16" s="37">
        <v>0</v>
      </c>
      <c r="BB16" s="37">
        <v>0</v>
      </c>
      <c r="BC16" s="37">
        <v>0</v>
      </c>
      <c r="BD16" s="37">
        <v>0</v>
      </c>
      <c r="BE16" s="37">
        <v>0</v>
      </c>
      <c r="BF16" s="37">
        <v>0</v>
      </c>
      <c r="BG16" s="37">
        <v>0</v>
      </c>
      <c r="BH16" s="37">
        <v>0</v>
      </c>
      <c r="BI16" s="37">
        <v>0</v>
      </c>
      <c r="BJ16" s="60"/>
      <c r="BK16" s="37">
        <f t="shared" si="2"/>
        <v>0</v>
      </c>
      <c r="BL16" s="37">
        <f t="shared" si="2"/>
        <v>0</v>
      </c>
      <c r="BM16" s="37">
        <f t="shared" si="2"/>
        <v>0</v>
      </c>
      <c r="BN16" s="37">
        <f t="shared" si="2"/>
        <v>0</v>
      </c>
      <c r="BO16" s="37">
        <f t="shared" si="2"/>
        <v>0</v>
      </c>
      <c r="BP16" s="37">
        <v>0</v>
      </c>
      <c r="BQ16" s="37">
        <v>0</v>
      </c>
      <c r="BR16" s="37">
        <v>0</v>
      </c>
      <c r="BS16" s="37">
        <v>0</v>
      </c>
      <c r="BT16" s="37">
        <v>0</v>
      </c>
      <c r="BU16" s="60"/>
      <c r="BV16" s="37">
        <f>SUM(AL16:BT16)</f>
        <v>0</v>
      </c>
      <c r="BW16" s="37">
        <f>(T16-AJ16)-BX16</f>
        <v>0</v>
      </c>
      <c r="BX16" s="37">
        <v>6000</v>
      </c>
      <c r="BY16" s="38">
        <f>(U16-AK16)-BZ16</f>
        <v>0</v>
      </c>
      <c r="BZ16" s="37">
        <v>0</v>
      </c>
      <c r="CA16" s="60"/>
      <c r="CB16" s="37">
        <f>SUM(BW16:BZ16)</f>
        <v>6000</v>
      </c>
      <c r="CC16" s="39">
        <f>+CB16+BV16</f>
        <v>6000</v>
      </c>
      <c r="CD16" s="37">
        <v>0</v>
      </c>
      <c r="CE16" s="37">
        <v>0</v>
      </c>
      <c r="CF16" s="39">
        <f t="shared" ref="CF16" si="3">+CC16+CD16-CE16</f>
        <v>6000</v>
      </c>
    </row>
    <row r="17" spans="1:84" s="9" customFormat="1" ht="13.2" customHeight="1" x14ac:dyDescent="0.3">
      <c r="A17" s="30"/>
      <c r="B17" s="31"/>
      <c r="C17" s="116" t="s">
        <v>114</v>
      </c>
      <c r="D17" s="116"/>
      <c r="E17" s="37">
        <f>SUM(E15:E16)</f>
        <v>0</v>
      </c>
      <c r="F17" s="37">
        <f t="shared" ref="F17:S17" si="4">SUM(F15:F16)</f>
        <v>0</v>
      </c>
      <c r="G17" s="37">
        <f t="shared" si="4"/>
        <v>0</v>
      </c>
      <c r="H17" s="37">
        <f t="shared" si="4"/>
        <v>0</v>
      </c>
      <c r="I17" s="37">
        <f t="shared" si="4"/>
        <v>0</v>
      </c>
      <c r="J17" s="37">
        <f t="shared" si="4"/>
        <v>0</v>
      </c>
      <c r="K17" s="37">
        <f t="shared" ref="K17" si="5">SUM(K15:K16)</f>
        <v>0</v>
      </c>
      <c r="L17" s="37">
        <f t="shared" ref="L17" si="6">SUM(L15:L16)</f>
        <v>0</v>
      </c>
      <c r="M17" s="37">
        <f t="shared" ref="M17" si="7">SUM(M15:M16)</f>
        <v>0</v>
      </c>
      <c r="N17" s="37">
        <f t="shared" ref="N17" si="8">SUM(N15:N16)</f>
        <v>0</v>
      </c>
      <c r="O17" s="37">
        <f t="shared" ref="O17" si="9">SUM(O15:O16)</f>
        <v>0</v>
      </c>
      <c r="P17" s="37">
        <f t="shared" ref="P17" si="10">SUM(P15:P16)</f>
        <v>0</v>
      </c>
      <c r="Q17" s="37">
        <f t="shared" ref="Q17" si="11">SUM(Q15:Q16)</f>
        <v>0</v>
      </c>
      <c r="R17" s="37">
        <f t="shared" ref="R17" si="12">SUM(R15:R16)</f>
        <v>0</v>
      </c>
      <c r="S17" s="37">
        <f t="shared" si="4"/>
        <v>0</v>
      </c>
      <c r="T17" s="37">
        <f t="shared" ref="T17" si="13">SUM(T15:T16)</f>
        <v>33221.360000000001</v>
      </c>
      <c r="U17" s="37">
        <f t="shared" ref="U17" si="14">SUM(U15:U16)</f>
        <v>0</v>
      </c>
      <c r="V17" s="37">
        <f t="shared" ref="V17" si="15">SUM(V15:V16)</f>
        <v>0</v>
      </c>
      <c r="W17" s="37">
        <f t="shared" ref="W17" si="16">SUM(W15:W16)</f>
        <v>0</v>
      </c>
      <c r="X17" s="37">
        <f t="shared" ref="X17" si="17">SUM(X15:X16)</f>
        <v>0</v>
      </c>
      <c r="Y17" s="37">
        <f t="shared" ref="Y17" si="18">SUM(Y15:Y16)</f>
        <v>0</v>
      </c>
      <c r="Z17" s="37">
        <f t="shared" ref="Z17" si="19">SUM(Z15:Z16)</f>
        <v>0</v>
      </c>
      <c r="AA17" s="37">
        <f t="shared" ref="AA17" si="20">SUM(AA15:AA16)</f>
        <v>0</v>
      </c>
      <c r="AB17" s="37">
        <f t="shared" ref="AB17" si="21">SUM(AB15:AB16)</f>
        <v>0</v>
      </c>
      <c r="AC17" s="37">
        <f t="shared" ref="AC17" si="22">SUM(AC15:AC16)</f>
        <v>0</v>
      </c>
      <c r="AD17" s="37">
        <f t="shared" ref="AD17" si="23">SUM(AD15:AD16)</f>
        <v>0</v>
      </c>
      <c r="AE17" s="37">
        <f t="shared" ref="AE17" si="24">SUM(AE15:AE16)</f>
        <v>0</v>
      </c>
      <c r="AF17" s="37">
        <f t="shared" ref="AF17" si="25">SUM(AF15:AF16)</f>
        <v>0</v>
      </c>
      <c r="AG17" s="37">
        <f t="shared" ref="AG17" si="26">SUM(AG15:AG16)</f>
        <v>0</v>
      </c>
      <c r="AH17" s="37">
        <f t="shared" ref="AH17" si="27">SUM(AH15:AH16)</f>
        <v>0</v>
      </c>
      <c r="AI17" s="37">
        <f t="shared" ref="AI17" si="28">SUM(AI15:AI16)</f>
        <v>0</v>
      </c>
      <c r="AJ17" s="37">
        <f t="shared" ref="AJ17" si="29">SUM(AJ15:AJ16)</f>
        <v>0</v>
      </c>
      <c r="AK17" s="37">
        <f t="shared" ref="AK17" si="30">SUM(AK15:AK16)</f>
        <v>0</v>
      </c>
      <c r="AL17" s="37">
        <f t="shared" ref="AL17" si="31">SUM(AL15:AL16)</f>
        <v>0</v>
      </c>
      <c r="AM17" s="37">
        <f t="shared" ref="AM17" si="32">SUM(AM15:AM16)</f>
        <v>0</v>
      </c>
      <c r="AN17" s="37">
        <f t="shared" ref="AN17" si="33">SUM(AN15:AN16)</f>
        <v>0</v>
      </c>
      <c r="AO17" s="37">
        <f t="shared" ref="AO17" si="34">SUM(AO15:AO16)</f>
        <v>0</v>
      </c>
      <c r="AP17" s="37">
        <f t="shared" ref="AP17" si="35">SUM(AP15:AP16)</f>
        <v>0</v>
      </c>
      <c r="AQ17" s="37">
        <f t="shared" ref="AQ17" si="36">SUM(AQ15:AQ16)</f>
        <v>0</v>
      </c>
      <c r="AR17" s="37">
        <f t="shared" ref="AR17" si="37">SUM(AR15:AR16)</f>
        <v>0</v>
      </c>
      <c r="AS17" s="37">
        <f t="shared" ref="AS17" si="38">SUM(AS15:AS16)</f>
        <v>0</v>
      </c>
      <c r="AT17" s="60"/>
      <c r="AU17" s="37">
        <f>SUM(AU15:AU16)</f>
        <v>0</v>
      </c>
      <c r="AV17" s="37">
        <f t="shared" ref="AV17:BI17" si="39">SUM(AV15:AV16)</f>
        <v>0</v>
      </c>
      <c r="AW17" s="37">
        <f t="shared" si="39"/>
        <v>0</v>
      </c>
      <c r="AX17" s="37">
        <f t="shared" si="39"/>
        <v>0</v>
      </c>
      <c r="AY17" s="37">
        <f t="shared" si="39"/>
        <v>0</v>
      </c>
      <c r="AZ17" s="37">
        <f t="shared" si="39"/>
        <v>0</v>
      </c>
      <c r="BA17" s="37">
        <f t="shared" si="39"/>
        <v>0</v>
      </c>
      <c r="BB17" s="37">
        <f t="shared" si="39"/>
        <v>0</v>
      </c>
      <c r="BC17" s="37">
        <f t="shared" si="39"/>
        <v>0</v>
      </c>
      <c r="BD17" s="37">
        <f t="shared" si="39"/>
        <v>0</v>
      </c>
      <c r="BE17" s="37">
        <f t="shared" si="39"/>
        <v>0</v>
      </c>
      <c r="BF17" s="37">
        <f t="shared" si="39"/>
        <v>0</v>
      </c>
      <c r="BG17" s="37">
        <f t="shared" si="39"/>
        <v>0</v>
      </c>
      <c r="BH17" s="37">
        <f t="shared" si="39"/>
        <v>0</v>
      </c>
      <c r="BI17" s="37">
        <f t="shared" si="39"/>
        <v>0</v>
      </c>
      <c r="BJ17" s="60"/>
      <c r="BK17" s="37">
        <f t="shared" ref="BK17" si="40">SUM(BK15:BK16)</f>
        <v>0</v>
      </c>
      <c r="BL17" s="37">
        <f t="shared" ref="BL17" si="41">SUM(BL15:BL16)</f>
        <v>0</v>
      </c>
      <c r="BM17" s="37">
        <f t="shared" ref="BM17" si="42">SUM(BM15:BM16)</f>
        <v>0</v>
      </c>
      <c r="BN17" s="37">
        <f t="shared" ref="BN17" si="43">SUM(BN15:BN16)</f>
        <v>0</v>
      </c>
      <c r="BO17" s="37">
        <f t="shared" ref="BO17" si="44">SUM(BO15:BO16)</f>
        <v>0</v>
      </c>
      <c r="BP17" s="37">
        <f t="shared" ref="BP17" si="45">SUM(BP15:BP16)</f>
        <v>0</v>
      </c>
      <c r="BQ17" s="37">
        <f t="shared" ref="BQ17" si="46">SUM(BQ15:BQ16)</f>
        <v>0</v>
      </c>
      <c r="BR17" s="37">
        <f t="shared" ref="BR17" si="47">SUM(BR15:BR16)</f>
        <v>0</v>
      </c>
      <c r="BS17" s="37">
        <f t="shared" ref="BS17" si="48">SUM(BS15:BS16)</f>
        <v>0</v>
      </c>
      <c r="BT17" s="37">
        <f t="shared" ref="BT17" si="49">SUM(BT15:BT16)</f>
        <v>0</v>
      </c>
      <c r="BU17" s="60"/>
      <c r="BV17" s="37">
        <f t="shared" ref="BV17" si="50">SUM(BV15:BV16)</f>
        <v>0</v>
      </c>
      <c r="BW17" s="37">
        <f t="shared" ref="BW17" si="51">SUM(BW15:BW16)</f>
        <v>1.4000000000014552</v>
      </c>
      <c r="BX17" s="37">
        <f t="shared" ref="BX17" si="52">SUM(BX15:BX16)</f>
        <v>33219.96</v>
      </c>
      <c r="BY17" s="37">
        <f t="shared" ref="BY17" si="53">SUM(BY15:BY16)</f>
        <v>0</v>
      </c>
      <c r="BZ17" s="37">
        <f t="shared" ref="BZ17" si="54">SUM(BZ15:BZ16)</f>
        <v>0</v>
      </c>
      <c r="CA17" s="60"/>
      <c r="CB17" s="37">
        <f t="shared" ref="CB17" si="55">SUM(CB15:CB16)</f>
        <v>33221.360000000001</v>
      </c>
      <c r="CC17" s="37">
        <f t="shared" ref="CC17" si="56">SUM(CC15:CC16)</f>
        <v>33221.360000000001</v>
      </c>
      <c r="CD17" s="37">
        <f t="shared" ref="CD17" si="57">SUM(CD15:CD16)</f>
        <v>0</v>
      </c>
      <c r="CE17" s="37">
        <f t="shared" ref="CE17" si="58">SUM(CE15:CE16)</f>
        <v>0</v>
      </c>
      <c r="CF17" s="37">
        <f t="shared" ref="CF17" si="59">SUM(CF15:CF16)</f>
        <v>33221.360000000001</v>
      </c>
    </row>
    <row r="18" spans="1:84" s="10" customFormat="1" ht="12.6" thickBot="1" x14ac:dyDescent="0.3">
      <c r="A18" s="113" t="s">
        <v>127</v>
      </c>
      <c r="B18" s="113"/>
      <c r="C18" s="113"/>
      <c r="D18" s="113"/>
      <c r="E18" s="63">
        <f>SUM(E17)</f>
        <v>0</v>
      </c>
      <c r="F18" s="63">
        <f t="shared" ref="F18:S18" si="60">SUM(F17)</f>
        <v>0</v>
      </c>
      <c r="G18" s="63">
        <f t="shared" si="60"/>
        <v>0</v>
      </c>
      <c r="H18" s="63">
        <f t="shared" si="60"/>
        <v>0</v>
      </c>
      <c r="I18" s="63">
        <f t="shared" si="60"/>
        <v>0</v>
      </c>
      <c r="J18" s="63">
        <f t="shared" si="60"/>
        <v>0</v>
      </c>
      <c r="K18" s="63">
        <f t="shared" si="60"/>
        <v>0</v>
      </c>
      <c r="L18" s="63">
        <f t="shared" si="60"/>
        <v>0</v>
      </c>
      <c r="M18" s="63">
        <f t="shared" si="60"/>
        <v>0</v>
      </c>
      <c r="N18" s="63">
        <f t="shared" si="60"/>
        <v>0</v>
      </c>
      <c r="O18" s="63">
        <f t="shared" si="60"/>
        <v>0</v>
      </c>
      <c r="P18" s="63">
        <f t="shared" si="60"/>
        <v>0</v>
      </c>
      <c r="Q18" s="63">
        <f t="shared" si="60"/>
        <v>0</v>
      </c>
      <c r="R18" s="63">
        <f t="shared" si="60"/>
        <v>0</v>
      </c>
      <c r="S18" s="63">
        <f t="shared" si="60"/>
        <v>0</v>
      </c>
      <c r="T18" s="63">
        <f t="shared" ref="T18" si="61">SUM(T17)</f>
        <v>33221.360000000001</v>
      </c>
      <c r="U18" s="63">
        <f t="shared" ref="U18" si="62">SUM(U17)</f>
        <v>0</v>
      </c>
      <c r="V18" s="63">
        <f t="shared" ref="V18" si="63">SUM(V17)</f>
        <v>0</v>
      </c>
      <c r="W18" s="63">
        <f t="shared" ref="W18" si="64">SUM(W17)</f>
        <v>0</v>
      </c>
      <c r="X18" s="63">
        <f t="shared" ref="X18" si="65">SUM(X17)</f>
        <v>0</v>
      </c>
      <c r="Y18" s="63">
        <f t="shared" ref="Y18" si="66">SUM(Y17)</f>
        <v>0</v>
      </c>
      <c r="Z18" s="63">
        <f t="shared" ref="Z18" si="67">SUM(Z17)</f>
        <v>0</v>
      </c>
      <c r="AA18" s="63">
        <f t="shared" ref="AA18" si="68">SUM(AA17)</f>
        <v>0</v>
      </c>
      <c r="AB18" s="63">
        <f t="shared" ref="AB18" si="69">SUM(AB17)</f>
        <v>0</v>
      </c>
      <c r="AC18" s="63">
        <f t="shared" ref="AC18" si="70">SUM(AC17)</f>
        <v>0</v>
      </c>
      <c r="AD18" s="63">
        <f t="shared" ref="AD18" si="71">SUM(AD17)</f>
        <v>0</v>
      </c>
      <c r="AE18" s="63">
        <f t="shared" ref="AE18" si="72">SUM(AE17)</f>
        <v>0</v>
      </c>
      <c r="AF18" s="63">
        <f t="shared" ref="AF18" si="73">SUM(AF17)</f>
        <v>0</v>
      </c>
      <c r="AG18" s="63">
        <f t="shared" ref="AG18" si="74">SUM(AG17)</f>
        <v>0</v>
      </c>
      <c r="AH18" s="63">
        <f t="shared" ref="AH18" si="75">SUM(AH17)</f>
        <v>0</v>
      </c>
      <c r="AI18" s="63">
        <f t="shared" ref="AI18" si="76">SUM(AI17)</f>
        <v>0</v>
      </c>
      <c r="AJ18" s="63">
        <f t="shared" ref="AJ18" si="77">SUM(AJ17)</f>
        <v>0</v>
      </c>
      <c r="AK18" s="63">
        <f t="shared" ref="AK18" si="78">SUM(AK17)</f>
        <v>0</v>
      </c>
      <c r="AL18" s="63">
        <f t="shared" ref="AL18" si="79">SUM(AL17)</f>
        <v>0</v>
      </c>
      <c r="AM18" s="63">
        <f t="shared" ref="AM18" si="80">SUM(AM17)</f>
        <v>0</v>
      </c>
      <c r="AN18" s="63">
        <f t="shared" ref="AN18" si="81">SUM(AN17)</f>
        <v>0</v>
      </c>
      <c r="AO18" s="63">
        <f t="shared" ref="AO18" si="82">SUM(AO17)</f>
        <v>0</v>
      </c>
      <c r="AP18" s="63">
        <f t="shared" ref="AP18" si="83">SUM(AP17)</f>
        <v>0</v>
      </c>
      <c r="AQ18" s="63">
        <f t="shared" ref="AQ18" si="84">SUM(AQ17)</f>
        <v>0</v>
      </c>
      <c r="AR18" s="63">
        <f t="shared" ref="AR18" si="85">SUM(AR17)</f>
        <v>0</v>
      </c>
      <c r="AS18" s="63">
        <f t="shared" ref="AS18:AU18" si="86">SUM(AS17)</f>
        <v>0</v>
      </c>
      <c r="AT18" s="63"/>
      <c r="AU18" s="63">
        <f t="shared" si="86"/>
        <v>0</v>
      </c>
      <c r="AV18" s="63">
        <f t="shared" ref="AV18" si="87">SUM(AV17)</f>
        <v>0</v>
      </c>
      <c r="AW18" s="63">
        <f t="shared" ref="AW18" si="88">SUM(AW17)</f>
        <v>0</v>
      </c>
      <c r="AX18" s="63">
        <f t="shared" ref="AX18" si="89">SUM(AX17)</f>
        <v>0</v>
      </c>
      <c r="AY18" s="63">
        <f t="shared" ref="AY18" si="90">SUM(AY17)</f>
        <v>0</v>
      </c>
      <c r="AZ18" s="63">
        <f t="shared" ref="AZ18" si="91">SUM(AZ17)</f>
        <v>0</v>
      </c>
      <c r="BA18" s="63">
        <f t="shared" ref="BA18" si="92">SUM(BA17)</f>
        <v>0</v>
      </c>
      <c r="BB18" s="63">
        <f t="shared" ref="BB18" si="93">SUM(BB17)</f>
        <v>0</v>
      </c>
      <c r="BC18" s="63">
        <f t="shared" ref="BC18" si="94">SUM(BC17)</f>
        <v>0</v>
      </c>
      <c r="BD18" s="63">
        <f t="shared" ref="BD18" si="95">SUM(BD17)</f>
        <v>0</v>
      </c>
      <c r="BE18" s="63">
        <f t="shared" ref="BE18" si="96">SUM(BE17)</f>
        <v>0</v>
      </c>
      <c r="BF18" s="63">
        <f t="shared" ref="BF18" si="97">SUM(BF17)</f>
        <v>0</v>
      </c>
      <c r="BG18" s="63">
        <f t="shared" ref="BG18" si="98">SUM(BG17)</f>
        <v>0</v>
      </c>
      <c r="BH18" s="63">
        <f t="shared" ref="BH18" si="99">SUM(BH17)</f>
        <v>0</v>
      </c>
      <c r="BI18" s="63">
        <f t="shared" ref="BI18" si="100">SUM(BI17)</f>
        <v>0</v>
      </c>
      <c r="BJ18" s="63"/>
      <c r="BK18" s="63">
        <f t="shared" ref="BK18" si="101">SUM(BK17)</f>
        <v>0</v>
      </c>
      <c r="BL18" s="63">
        <f t="shared" ref="BL18" si="102">SUM(BL17)</f>
        <v>0</v>
      </c>
      <c r="BM18" s="63">
        <f t="shared" ref="BM18" si="103">SUM(BM17)</f>
        <v>0</v>
      </c>
      <c r="BN18" s="63">
        <f t="shared" ref="BN18" si="104">SUM(BN17)</f>
        <v>0</v>
      </c>
      <c r="BO18" s="63">
        <f t="shared" ref="BO18" si="105">SUM(BO17)</f>
        <v>0</v>
      </c>
      <c r="BP18" s="63">
        <f t="shared" ref="BP18" si="106">SUM(BP17)</f>
        <v>0</v>
      </c>
      <c r="BQ18" s="63">
        <f t="shared" ref="BQ18" si="107">SUM(BQ17)</f>
        <v>0</v>
      </c>
      <c r="BR18" s="63">
        <f t="shared" ref="BR18" si="108">SUM(BR17)</f>
        <v>0</v>
      </c>
      <c r="BS18" s="63">
        <f t="shared" ref="BS18" si="109">SUM(BS17)</f>
        <v>0</v>
      </c>
      <c r="BT18" s="63">
        <f t="shared" ref="BT18" si="110">SUM(BT17)</f>
        <v>0</v>
      </c>
      <c r="BU18" s="63"/>
      <c r="BV18" s="63">
        <f t="shared" ref="BV18" si="111">SUM(BV17)</f>
        <v>0</v>
      </c>
      <c r="BW18" s="63">
        <f t="shared" ref="BW18" si="112">SUM(BW17)</f>
        <v>1.4000000000014552</v>
      </c>
      <c r="BX18" s="63">
        <f t="shared" ref="BX18" si="113">SUM(BX17)</f>
        <v>33219.96</v>
      </c>
      <c r="BY18" s="63">
        <f t="shared" ref="BY18" si="114">SUM(BY17)</f>
        <v>0</v>
      </c>
      <c r="BZ18" s="63">
        <f t="shared" ref="BZ18" si="115">SUM(BZ17)</f>
        <v>0</v>
      </c>
      <c r="CA18" s="64"/>
      <c r="CB18" s="63">
        <f t="shared" ref="CB18" si="116">SUM(CB17)</f>
        <v>33221.360000000001</v>
      </c>
      <c r="CC18" s="63">
        <f t="shared" ref="CC18" si="117">SUM(CC17)</f>
        <v>33221.360000000001</v>
      </c>
      <c r="CD18" s="63">
        <f t="shared" ref="CD18" si="118">SUM(CD17)</f>
        <v>0</v>
      </c>
      <c r="CE18" s="63">
        <f t="shared" ref="CE18" si="119">SUM(CE17)</f>
        <v>0</v>
      </c>
      <c r="CF18" s="63">
        <f t="shared" ref="CF18" si="120">SUM(CF17)</f>
        <v>33221.360000000001</v>
      </c>
    </row>
    <row r="19" spans="1:84" ht="15" thickTop="1" x14ac:dyDescent="0.3"/>
    <row r="20" spans="1:84" x14ac:dyDescent="0.3">
      <c r="A20" s="7" t="s">
        <v>115</v>
      </c>
      <c r="B20" s="11"/>
      <c r="J20" s="12"/>
      <c r="K20" s="12"/>
      <c r="M20" s="13" t="s">
        <v>116</v>
      </c>
      <c r="N20" s="13"/>
      <c r="O20" s="13"/>
      <c r="P20" s="13"/>
      <c r="Q20" s="13"/>
      <c r="R20" s="13"/>
      <c r="CC20" s="13" t="s">
        <v>116</v>
      </c>
    </row>
    <row r="21" spans="1:84" x14ac:dyDescent="0.3">
      <c r="E21" s="14"/>
      <c r="F21" s="14"/>
      <c r="G21" s="14"/>
      <c r="H21" s="14"/>
      <c r="I21" s="14"/>
      <c r="J21" s="14"/>
      <c r="K21" s="40"/>
      <c r="L21" s="15" t="s">
        <v>128</v>
      </c>
      <c r="M21" s="7">
        <v>0</v>
      </c>
      <c r="T21" s="40"/>
      <c r="U21" s="40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CB21" s="15" t="s">
        <v>134</v>
      </c>
      <c r="CC21" s="7">
        <v>33221.360000000001</v>
      </c>
    </row>
    <row r="22" spans="1:84" ht="15" thickBot="1" x14ac:dyDescent="0.35">
      <c r="L22" s="15" t="s">
        <v>117</v>
      </c>
      <c r="M22" s="16">
        <f>+E18+F18+G18+H18+I18+J18+K18+L18+M18+N18+O18+P18+Q18+R18-M21</f>
        <v>0</v>
      </c>
      <c r="N22" s="18"/>
      <c r="O22" s="18"/>
      <c r="P22" s="18"/>
      <c r="Q22" s="18"/>
      <c r="R22" s="18"/>
      <c r="CB22" s="15" t="s">
        <v>117</v>
      </c>
      <c r="CC22" s="16">
        <f>+CC18-CC21</f>
        <v>0</v>
      </c>
    </row>
    <row r="23" spans="1:84" ht="15" thickTop="1" x14ac:dyDescent="0.3"/>
  </sheetData>
  <mergeCells count="76">
    <mergeCell ref="V21:AJ21"/>
    <mergeCell ref="C17:D17"/>
    <mergeCell ref="CA10:CA12"/>
    <mergeCell ref="CB10:CB12"/>
    <mergeCell ref="AL11:AO11"/>
    <mergeCell ref="AP11:AS11"/>
    <mergeCell ref="AT11:AT12"/>
    <mergeCell ref="AU11:AY11"/>
    <mergeCell ref="AZ11:BD11"/>
    <mergeCell ref="BE11:BI11"/>
    <mergeCell ref="BJ11:BJ12"/>
    <mergeCell ref="BK11:BO11"/>
    <mergeCell ref="AL10:AS10"/>
    <mergeCell ref="AU10:BJ10"/>
    <mergeCell ref="BK10:BU10"/>
    <mergeCell ref="BY10:BZ10"/>
    <mergeCell ref="BP11:BT11"/>
    <mergeCell ref="BU11:BU12"/>
    <mergeCell ref="BW12:BZ12"/>
    <mergeCell ref="A18:D18"/>
    <mergeCell ref="AH10:AH12"/>
    <mergeCell ref="AI10:AI12"/>
    <mergeCell ref="AJ10:AJ12"/>
    <mergeCell ref="BV10:BV12"/>
    <mergeCell ref="BW10:BX10"/>
    <mergeCell ref="AC10:AC12"/>
    <mergeCell ref="AD10:AD12"/>
    <mergeCell ref="AE10:AE12"/>
    <mergeCell ref="AF10:AF12"/>
    <mergeCell ref="AG10:AG12"/>
    <mergeCell ref="A8:A13"/>
    <mergeCell ref="B8:B13"/>
    <mergeCell ref="T8:U9"/>
    <mergeCell ref="S9:S12"/>
    <mergeCell ref="Y10:Y12"/>
    <mergeCell ref="M10:M12"/>
    <mergeCell ref="N10:N12"/>
    <mergeCell ref="O10:O12"/>
    <mergeCell ref="P10:P12"/>
    <mergeCell ref="Q10:Q12"/>
    <mergeCell ref="R10:R12"/>
    <mergeCell ref="T10:T12"/>
    <mergeCell ref="U10:U12"/>
    <mergeCell ref="V10:V12"/>
    <mergeCell ref="W10:W12"/>
    <mergeCell ref="X10:X12"/>
    <mergeCell ref="CF8:CF12"/>
    <mergeCell ref="V9:Z9"/>
    <mergeCell ref="AA9:AD9"/>
    <mergeCell ref="AE9:AI9"/>
    <mergeCell ref="AJ9:AK9"/>
    <mergeCell ref="V8:AK8"/>
    <mergeCell ref="AL8:BV9"/>
    <mergeCell ref="BW8:CB9"/>
    <mergeCell ref="CC8:CC12"/>
    <mergeCell ref="CD8:CE8"/>
    <mergeCell ref="CD9:CD12"/>
    <mergeCell ref="CE9:CE12"/>
    <mergeCell ref="AK10:AK12"/>
    <mergeCell ref="Z10:Z12"/>
    <mergeCell ref="AA10:AA12"/>
    <mergeCell ref="AB10:AB12"/>
    <mergeCell ref="C8:C13"/>
    <mergeCell ref="D8:D13"/>
    <mergeCell ref="E8:R8"/>
    <mergeCell ref="E9:I9"/>
    <mergeCell ref="J9:M9"/>
    <mergeCell ref="N9:R9"/>
    <mergeCell ref="E10:E12"/>
    <mergeCell ref="F10:F12"/>
    <mergeCell ref="G10:G12"/>
    <mergeCell ref="H10:H12"/>
    <mergeCell ref="I10:I12"/>
    <mergeCell ref="J10:J12"/>
    <mergeCell ref="K10:K12"/>
    <mergeCell ref="L10:L12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319B19BA-CFA4-4838-AB79-4CE37CF555F5}"/>
</file>

<file path=customXml/itemProps2.xml><?xml version="1.0" encoding="utf-8"?>
<ds:datastoreItem xmlns:ds="http://schemas.openxmlformats.org/officeDocument/2006/customXml" ds:itemID="{4BFA3060-EC86-4187-A99E-F48D91269DD5}"/>
</file>

<file path=customXml/itemProps3.xml><?xml version="1.0" encoding="utf-8"?>
<ds:datastoreItem xmlns:ds="http://schemas.openxmlformats.org/officeDocument/2006/customXml" ds:itemID="{4D9C97B4-3041-4C52-A701-43196A359A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INE50NGT</dc:creator>
  <cp:keywords/>
  <dc:description/>
  <cp:lastModifiedBy>123</cp:lastModifiedBy>
  <cp:revision/>
  <dcterms:created xsi:type="dcterms:W3CDTF">2019-10-07T14:35:31Z</dcterms:created>
  <dcterms:modified xsi:type="dcterms:W3CDTF">2022-01-22T23:59:54Z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62430100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